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00"/>
  </bookViews>
  <sheets>
    <sheet name="2021-2023" sheetId="23" r:id="rId1"/>
  </sheets>
  <calcPr calcId="162913"/>
</workbook>
</file>

<file path=xl/calcChain.xml><?xml version="1.0" encoding="utf-8"?>
<calcChain xmlns="http://schemas.openxmlformats.org/spreadsheetml/2006/main">
  <c r="D93" i="23" l="1"/>
  <c r="E93" i="23"/>
  <c r="E83" i="23"/>
  <c r="D83" i="23"/>
  <c r="E45" i="23"/>
  <c r="D45" i="23"/>
  <c r="D55" i="23" l="1"/>
  <c r="E55" i="23"/>
  <c r="D57" i="23"/>
  <c r="E57" i="23"/>
  <c r="D54" i="23" l="1"/>
  <c r="E54" i="23"/>
  <c r="D25" i="23"/>
  <c r="E25" i="23"/>
  <c r="D114" i="23" l="1"/>
  <c r="E114" i="23"/>
  <c r="D110" i="23"/>
  <c r="E110" i="23"/>
  <c r="D106" i="23"/>
  <c r="D105" i="23" s="1"/>
  <c r="E106" i="23"/>
  <c r="E105" i="23" s="1"/>
  <c r="D86" i="23"/>
  <c r="E86" i="23"/>
  <c r="D89" i="23"/>
  <c r="E89" i="23"/>
  <c r="D91" i="23"/>
  <c r="E91" i="23"/>
  <c r="D97" i="23"/>
  <c r="E97" i="23"/>
  <c r="D61" i="23"/>
  <c r="E61" i="23"/>
  <c r="D64" i="23"/>
  <c r="E64" i="23"/>
  <c r="D67" i="23"/>
  <c r="E67" i="23"/>
  <c r="D70" i="23"/>
  <c r="E70" i="23"/>
  <c r="D73" i="23"/>
  <c r="E73" i="23"/>
  <c r="D76" i="23"/>
  <c r="E76" i="23"/>
  <c r="D81" i="23"/>
  <c r="E81" i="23"/>
  <c r="D48" i="23"/>
  <c r="E48" i="23"/>
  <c r="D52" i="23"/>
  <c r="E52" i="23"/>
  <c r="D37" i="23"/>
  <c r="E37" i="23"/>
  <c r="D41" i="23"/>
  <c r="E41" i="23"/>
  <c r="D43" i="23"/>
  <c r="E43" i="23"/>
  <c r="D22" i="23"/>
  <c r="E22" i="23"/>
  <c r="E21" i="23" s="1"/>
  <c r="D29" i="23"/>
  <c r="E29" i="23"/>
  <c r="E60" i="23" l="1"/>
  <c r="D21" i="23"/>
  <c r="D60" i="23"/>
  <c r="E36" i="23"/>
  <c r="E47" i="23"/>
  <c r="D36" i="23"/>
  <c r="D47" i="23"/>
  <c r="D88" i="23"/>
  <c r="D85" i="23" s="1"/>
  <c r="E88" i="23"/>
  <c r="E85" i="23" s="1"/>
  <c r="E17" i="23"/>
  <c r="D17" i="23"/>
  <c r="D35" i="23" l="1"/>
  <c r="D59" i="23"/>
  <c r="D34" i="23" s="1"/>
  <c r="E59" i="23"/>
  <c r="E113" i="23"/>
  <c r="D113" i="23"/>
  <c r="E109" i="23"/>
  <c r="D109" i="23"/>
  <c r="E101" i="23"/>
  <c r="E100" i="23" s="1"/>
  <c r="E99" i="23" s="1"/>
  <c r="D101" i="23"/>
  <c r="D100" i="23" s="1"/>
  <c r="D99" i="23" s="1"/>
  <c r="E31" i="23"/>
  <c r="D31" i="23"/>
  <c r="E16" i="23"/>
  <c r="D16" i="23"/>
  <c r="D15" i="23" l="1"/>
  <c r="D14" i="23" s="1"/>
  <c r="E15" i="23"/>
  <c r="E14" i="23" s="1"/>
  <c r="E35" i="23"/>
  <c r="E34" i="23" s="1"/>
  <c r="D104" i="23"/>
  <c r="D103" i="23" s="1"/>
  <c r="E104" i="23"/>
  <c r="E103" i="23" s="1"/>
  <c r="E33" i="23" l="1"/>
  <c r="E117" i="23" s="1"/>
  <c r="D33" i="23"/>
  <c r="D117" i="23" s="1"/>
</calcChain>
</file>

<file path=xl/sharedStrings.xml><?xml version="1.0" encoding="utf-8"?>
<sst xmlns="http://schemas.openxmlformats.org/spreadsheetml/2006/main" count="134" uniqueCount="126">
  <si>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</si>
  <si>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</si>
  <si>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</si>
  <si>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</si>
  <si>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</si>
  <si>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</si>
  <si>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</si>
  <si>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</si>
  <si>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</si>
  <si>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</si>
  <si>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</si>
  <si>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</si>
  <si>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</si>
  <si>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</si>
  <si>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</si>
  <si>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</si>
  <si>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</si>
  <si>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</si>
  <si>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</si>
  <si>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</si>
  <si>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</si>
  <si>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</si>
  <si>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</si>
  <si>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</si>
  <si>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</si>
  <si>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</si>
  <si>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</si>
  <si>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</si>
  <si>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</si>
  <si>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</si>
  <si>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НПА, устанавливающий РО:</t>
  </si>
  <si>
    <t xml:space="preserve">Наименование расходного обязательства: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</si>
  <si>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</si>
  <si>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</si>
  <si>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</si>
  <si>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</si>
  <si>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</si>
  <si>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</si>
  <si>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</si>
  <si>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</si>
  <si>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</si>
  <si>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</si>
  <si>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</si>
  <si>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</si>
  <si>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</si>
  <si>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</si>
  <si>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</si>
  <si>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</si>
  <si>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</si>
  <si>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</si>
  <si>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</si>
  <si>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</si>
  <si>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</si>
  <si>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</si>
  <si>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</si>
  <si>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</si>
  <si>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</si>
  <si>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</si>
  <si>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</si>
  <si>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</si>
  <si>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</si>
  <si>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</si>
  <si>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</si>
  <si>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</si>
  <si>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</si>
  <si>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321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</si>
  <si>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</si>
  <si>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</si>
  <si>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</si>
  <si>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</si>
  <si>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</si>
  <si>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</si>
  <si>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</si>
  <si>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</si>
  <si>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ФИО</t>
  </si>
  <si>
    <t>112</t>
  </si>
  <si>
    <t>119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</si>
  <si>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</si>
  <si>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</si>
  <si>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</si>
  <si>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</si>
  <si>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</si>
  <si>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</si>
  <si>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26Х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</si>
  <si>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</si>
  <si>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</si>
  <si>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Всего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</si>
  <si>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</si>
  <si>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</si>
  <si>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</si>
  <si>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</si>
  <si>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</si>
  <si>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</si>
  <si>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</si>
  <si>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</si>
  <si>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</si>
  <si>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</si>
  <si>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</si>
  <si>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</si>
  <si>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</si>
  <si>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</si>
  <si>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t>Увеличение стоимости права пользования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</si>
  <si>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использования, из них:</t>
  </si>
  <si>
    <t>приобретение пользовательских, лицензионных прав на программное обеспечение, приобретение и обновление справочно-информационных баз данных</t>
  </si>
  <si>
    <t>Увеличение стоимости неисключительных прав на результаты интеллектуальной деятельности с определенным сроком полезного использования, из них:</t>
  </si>
  <si>
    <t xml:space="preserve"> приобретение пользовательских, лицензионных прав на программное обеспечение, приобретение и обновление справочно-информационных баз данных
</t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</si>
  <si>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</si>
  <si>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</si>
  <si>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</si>
  <si>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</si>
  <si>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 xml:space="preserve">Сумма </t>
  </si>
  <si>
    <t xml:space="preserve">Утвержденная штатная численность 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</si>
  <si>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</si>
  <si>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</si>
  <si>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</si>
  <si>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на выплаты персоналу казенных учреждений</t>
  </si>
  <si>
    <t>Прочая закупка товаров, работ и услуг</t>
  </si>
  <si>
    <t xml:space="preserve">Иные закупки товаров, работ и услуг для обеспечения государственных нужд </t>
  </si>
  <si>
    <t>Закупка товаров, работ и услуг для государственных нужд</t>
  </si>
  <si>
    <t xml:space="preserve">Увеличение стоимости материальных запасов, из них: </t>
  </si>
  <si>
    <t>в том числе за счет средств от осуществления приносящей доход деятельности</t>
  </si>
  <si>
    <t>рублей</t>
  </si>
  <si>
    <t>Наименование ПБС:</t>
  </si>
  <si>
    <t>Расчеты и обоснования к проекту бюджета по муниципальным казённым и бюджетным учреждениям на 20____ год</t>
  </si>
  <si>
    <t>Транспортные услуги, за исключением командировочных расходов (возмещение расходов на приобретение проездных документов в служебных целях)</t>
  </si>
  <si>
    <t>Социальное обеспечение (при необходимости расшифровать)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</si>
</sst>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0033CC"/>
      <name val="Times New Roman"/>
      <family val="1"/>
      <charset val="204"/>
    </font>
    <font>
      <sz val="12"/>
      <color indexed="17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/>
    <xf numFmtId="49" fontId="2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3" fillId="0" borderId="0" xfId="0" applyFont="1" applyBorder="1"/>
    <xf numFmtId="0" fontId="6" fillId="0" borderId="0" xfId="0" applyFont="1" applyAlignment="1"/>
    <xf numFmtId="0" fontId="2" fillId="0" borderId="0" xfId="0" applyFont="1" applyBorder="1"/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2" fillId="0" borderId="2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top"/>
    </xf>
    <xf numFmtId="0" fontId="2" fillId="8" borderId="9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vertical="top"/>
    </xf>
    <xf numFmtId="0" fontId="2" fillId="8" borderId="6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/>
    </xf>
    <xf numFmtId="0" fontId="2" fillId="0" borderId="4" xfId="0" applyFont="1" applyBorder="1"/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0" fontId="2" fillId="0" borderId="2" xfId="0" applyFont="1" applyBorder="1" applyAlignment="1">
      <alignment vertical="top"/>
    </xf>
    <xf numFmtId="49" fontId="2" fillId="0" borderId="0" xfId="0" applyNumberFormat="1" applyFont="1" applyBorder="1" applyAlignment="1"/>
    <xf numFmtId="0" fontId="2" fillId="0" borderId="0" xfId="0" applyFont="1" applyAlignment="1"/>
    <xf numFmtId="0" fontId="2" fillId="0" borderId="0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9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wrapText="1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left" wrapText="1"/>
    </xf>
    <xf numFmtId="0" fontId="2" fillId="8" borderId="7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left" wrapText="1"/>
    </xf>
    <xf numFmtId="164" fontId="2" fillId="8" borderId="7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wrapText="1"/>
    </xf>
    <xf numFmtId="49" fontId="2" fillId="5" borderId="1" xfId="1" applyNumberFormat="1" applyFont="1" applyFill="1" applyBorder="1" applyAlignment="1">
      <alignment horizontal="center" wrapText="1"/>
    </xf>
    <xf numFmtId="164" fontId="2" fillId="5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left" wrapText="1"/>
    </xf>
    <xf numFmtId="164" fontId="2" fillId="3" borderId="7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left" wrapText="1"/>
    </xf>
    <xf numFmtId="49" fontId="2" fillId="0" borderId="7" xfId="0" applyNumberFormat="1" applyFont="1" applyBorder="1" applyAlignment="1">
      <alignment horizontal="left" wrapText="1"/>
    </xf>
    <xf numFmtId="49" fontId="2" fillId="8" borderId="7" xfId="0" applyNumberFormat="1" applyFont="1" applyFill="1" applyBorder="1" applyAlignment="1">
      <alignment horizontal="left" wrapText="1"/>
    </xf>
    <xf numFmtId="49" fontId="2" fillId="8" borderId="19" xfId="0" applyNumberFormat="1" applyFont="1" applyFill="1" applyBorder="1" applyAlignment="1">
      <alignment horizontal="left" wrapText="1"/>
    </xf>
    <xf numFmtId="49" fontId="2" fillId="0" borderId="19" xfId="0" applyNumberFormat="1" applyFont="1" applyBorder="1" applyAlignment="1">
      <alignment horizontal="left" wrapText="1"/>
    </xf>
    <xf numFmtId="49" fontId="2" fillId="0" borderId="20" xfId="0" applyNumberFormat="1" applyFont="1" applyBorder="1" applyAlignment="1">
      <alignment horizontal="left" wrapText="1"/>
    </xf>
    <xf numFmtId="0" fontId="2" fillId="0" borderId="6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left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left" wrapText="1"/>
    </xf>
    <xf numFmtId="164" fontId="2" fillId="3" borderId="9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left" wrapText="1"/>
    </xf>
    <xf numFmtId="0" fontId="2" fillId="0" borderId="26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wrapText="1"/>
    </xf>
    <xf numFmtId="164" fontId="2" fillId="3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left" wrapText="1"/>
    </xf>
    <xf numFmtId="164" fontId="2" fillId="0" borderId="3" xfId="0" applyNumberFormat="1" applyFont="1" applyFill="1" applyBorder="1" applyAlignment="1">
      <alignment horizontal="center" vertical="center"/>
    </xf>
    <xf numFmtId="49" fontId="2" fillId="5" borderId="5" xfId="1" applyNumberFormat="1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vertical="top"/>
    </xf>
    <xf numFmtId="49" fontId="2" fillId="5" borderId="5" xfId="0" applyNumberFormat="1" applyFont="1" applyFill="1" applyBorder="1" applyAlignment="1">
      <alignment horizontal="left" wrapText="1"/>
    </xf>
    <xf numFmtId="164" fontId="2" fillId="5" borderId="5" xfId="0" applyNumberFormat="1" applyFont="1" applyFill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left" wrapText="1"/>
    </xf>
    <xf numFmtId="164" fontId="2" fillId="2" borderId="3" xfId="0" applyNumberFormat="1" applyFont="1" applyFill="1" applyBorder="1" applyAlignment="1">
      <alignment horizontal="center" vertical="center"/>
    </xf>
    <xf numFmtId="49" fontId="11" fillId="4" borderId="7" xfId="1" applyNumberFormat="1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vertical="top"/>
    </xf>
    <xf numFmtId="49" fontId="2" fillId="4" borderId="9" xfId="0" applyNumberFormat="1" applyFont="1" applyFill="1" applyBorder="1" applyAlignment="1">
      <alignment horizontal="left" wrapText="1"/>
    </xf>
    <xf numFmtId="164" fontId="2" fillId="4" borderId="7" xfId="0" applyNumberFormat="1" applyFont="1" applyFill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center"/>
    </xf>
    <xf numFmtId="49" fontId="2" fillId="5" borderId="3" xfId="1" applyNumberFormat="1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vertical="top"/>
    </xf>
    <xf numFmtId="49" fontId="2" fillId="5" borderId="3" xfId="0" applyNumberFormat="1" applyFont="1" applyFill="1" applyBorder="1" applyAlignment="1">
      <alignment horizontal="left" wrapText="1"/>
    </xf>
    <xf numFmtId="164" fontId="2" fillId="5" borderId="3" xfId="0" applyNumberFormat="1" applyFont="1" applyFill="1" applyBorder="1" applyAlignment="1">
      <alignment horizontal="center" vertical="center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/>
    </xf>
    <xf numFmtId="49" fontId="2" fillId="2" borderId="7" xfId="0" applyNumberFormat="1" applyFont="1" applyFill="1" applyBorder="1" applyAlignment="1">
      <alignment horizontal="left" wrapText="1"/>
    </xf>
    <xf numFmtId="164" fontId="2" fillId="2" borderId="7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center" vertical="top"/>
    </xf>
    <xf numFmtId="49" fontId="2" fillId="6" borderId="1" xfId="1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left" wrapText="1"/>
    </xf>
    <xf numFmtId="164" fontId="10" fillId="6" borderId="1" xfId="0" applyNumberFormat="1" applyFont="1" applyFill="1" applyBorder="1" applyAlignment="1">
      <alignment horizontal="center" vertical="center"/>
    </xf>
    <xf numFmtId="49" fontId="2" fillId="0" borderId="0" xfId="1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2" fillId="0" borderId="28" xfId="0" applyNumberFormat="1" applyFont="1" applyBorder="1" applyAlignment="1">
      <alignment horizontal="right" vertical="justify"/>
    </xf>
    <xf numFmtId="0" fontId="12" fillId="0" borderId="2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left" wrapText="1"/>
    </xf>
    <xf numFmtId="49" fontId="2" fillId="0" borderId="21" xfId="0" applyNumberFormat="1" applyFont="1" applyBorder="1" applyAlignment="1">
      <alignment horizontal="left" vertical="top" wrapText="1"/>
    </xf>
    <xf numFmtId="49" fontId="2" fillId="0" borderId="24" xfId="0" applyNumberFormat="1" applyFont="1" applyBorder="1" applyAlignment="1">
      <alignment horizontal="left" wrapText="1"/>
    </xf>
    <xf numFmtId="0" fontId="2" fillId="0" borderId="24" xfId="0" applyFont="1" applyBorder="1" applyAlignment="1">
      <alignment wrapText="1"/>
    </xf>
    <xf numFmtId="0" fontId="2" fillId="8" borderId="24" xfId="0" applyFont="1" applyFill="1" applyBorder="1" applyAlignment="1">
      <alignment horizontal="left" wrapText="1"/>
    </xf>
    <xf numFmtId="0" fontId="2" fillId="0" borderId="25" xfId="0" applyFont="1" applyBorder="1" applyAlignment="1">
      <alignment horizontal="left" wrapText="1"/>
    </xf>
    <xf numFmtId="0" fontId="2" fillId="8" borderId="25" xfId="0" applyFont="1" applyFill="1" applyBorder="1" applyAlignment="1">
      <alignment horizontal="left" wrapText="1"/>
    </xf>
    <xf numFmtId="0" fontId="2" fillId="0" borderId="27" xfId="0" applyFont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left" wrapText="1"/>
    </xf>
    <xf numFmtId="49" fontId="2" fillId="0" borderId="6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8" fillId="0" borderId="5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justify"/>
    </xf>
    <xf numFmtId="49" fontId="2" fillId="0" borderId="16" xfId="0" applyNumberFormat="1" applyFont="1" applyBorder="1" applyAlignment="1">
      <alignment horizontal="center" vertical="justify"/>
    </xf>
    <xf numFmtId="49" fontId="2" fillId="0" borderId="0" xfId="0" applyNumberFormat="1" applyFont="1" applyBorder="1" applyAlignment="1">
      <alignment horizontal="right" vertical="justify"/>
    </xf>
    <xf numFmtId="49" fontId="2" fillId="0" borderId="29" xfId="0" applyNumberFormat="1" applyFont="1" applyBorder="1" applyAlignment="1">
      <alignment horizontal="center" vertical="justify"/>
    </xf>
    <xf numFmtId="49" fontId="2" fillId="0" borderId="12" xfId="0" applyNumberFormat="1" applyFont="1" applyBorder="1" applyAlignment="1">
      <alignment horizontal="center" vertical="justify"/>
    </xf>
    <xf numFmtId="164" fontId="10" fillId="7" borderId="10" xfId="0" applyNumberFormat="1" applyFont="1" applyFill="1" applyBorder="1" applyAlignment="1">
      <alignment horizontal="center"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3" xfId="1" applyNumberFormat="1" applyFont="1" applyBorder="1" applyAlignment="1">
      <alignment horizontal="center" vertical="top" wrapText="1"/>
    </xf>
    <xf numFmtId="49" fontId="11" fillId="0" borderId="17" xfId="1" applyNumberFormat="1" applyFont="1" applyBorder="1" applyAlignment="1">
      <alignment horizontal="center" vertical="top" wrapText="1"/>
    </xf>
    <xf numFmtId="49" fontId="11" fillId="0" borderId="15" xfId="1" applyNumberFormat="1" applyFont="1" applyBorder="1" applyAlignment="1">
      <alignment horizontal="center" vertical="top" wrapText="1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5"/>
  <sheetViews>
    <sheetView tabSelected="1" view="pageBreakPreview" topLeftCell="A91" zoomScale="70" zoomScaleNormal="100" zoomScaleSheetLayoutView="70" workbookViewId="0">
      <selection activeCell="C9" sqref="C9"/>
    </sheetView>
  </sheetViews>
  <sheetFormatPr defaultRowHeight="15.75" x14ac:dyDescent="0.25"/>
  <cols>
    <col min="1" max="1" width="6.28515625" style="11" customWidth="1"/>
    <col min="2" max="2" width="10.140625" style="1" customWidth="1"/>
    <col min="3" max="3" width="80.140625" style="4" customWidth="1"/>
    <col min="4" max="5" width="17.14062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4" width="9.140625" style="1"/>
  </cols>
  <sheetData>
    <row r="1" spans="1:5" ht="15.75" customHeight="1" x14ac:dyDescent="0.25">
      <c r="A1" s="157" t="s">
        <v>123</v>
      </c>
      <c r="B1" s="157"/>
      <c r="C1" s="157"/>
      <c r="D1" s="157"/>
      <c r="E1" s="157"/>
    </row>
    <row r="2" spans="1:5" ht="17.25" customHeight="1" x14ac:dyDescent="0.25">
      <c r="A2" s="158"/>
      <c r="B2" s="158"/>
      <c r="C2" s="158"/>
      <c r="D2" s="158"/>
    </row>
    <row r="3" spans="1:5" s="2" customFormat="1" ht="15.75" customHeight="1" x14ac:dyDescent="0.25">
      <c r="A3" s="44" t="s">
        <v>122</v>
      </c>
      <c r="B3" s="44"/>
      <c r="C3" s="44"/>
      <c r="D3" s="44"/>
      <c r="E3" s="44"/>
    </row>
    <row r="4" spans="1:5" s="2" customFormat="1" ht="15.75" customHeight="1" x14ac:dyDescent="0.25">
      <c r="A4" s="44" t="s">
        <v>31</v>
      </c>
      <c r="B4" s="44"/>
      <c r="C4" s="44"/>
      <c r="D4" s="44"/>
      <c r="E4" s="44"/>
    </row>
    <row r="5" spans="1:5" s="2" customFormat="1" ht="15.75" customHeight="1" x14ac:dyDescent="0.25">
      <c r="A5" s="44" t="s">
        <v>20</v>
      </c>
      <c r="B5" s="44"/>
      <c r="C5" s="44"/>
      <c r="D5" s="44"/>
      <c r="E5" s="44"/>
    </row>
    <row r="6" spans="1:5" s="2" customFormat="1" ht="15" customHeight="1" x14ac:dyDescent="0.25">
      <c r="A6" s="45" t="s">
        <v>30</v>
      </c>
      <c r="B6" s="45"/>
      <c r="C6" s="45"/>
      <c r="D6" s="45"/>
      <c r="E6" s="45"/>
    </row>
    <row r="7" spans="1:5" s="2" customFormat="1" ht="15" customHeight="1" x14ac:dyDescent="0.25">
      <c r="A7" s="159"/>
      <c r="B7" s="159"/>
      <c r="C7" s="159"/>
      <c r="D7" s="159"/>
      <c r="E7" s="159"/>
    </row>
    <row r="8" spans="1:5" s="2" customFormat="1" ht="17.25" customHeight="1" thickBot="1" x14ac:dyDescent="0.3">
      <c r="A8" s="46"/>
      <c r="B8" s="46"/>
      <c r="C8" s="168" t="s">
        <v>121</v>
      </c>
      <c r="D8" s="168"/>
      <c r="E8" s="168"/>
    </row>
    <row r="9" spans="1:5" s="2" customFormat="1" ht="15" customHeight="1" thickBot="1" x14ac:dyDescent="0.3">
      <c r="A9" s="8"/>
      <c r="B9" s="8"/>
      <c r="C9" s="143" t="s">
        <v>111</v>
      </c>
      <c r="D9" s="169"/>
      <c r="E9" s="170"/>
    </row>
    <row r="10" spans="1:5" s="2" customFormat="1" ht="15" customHeight="1" thickBot="1" x14ac:dyDescent="0.3">
      <c r="A10" s="160" t="s">
        <v>1</v>
      </c>
      <c r="B10" s="162" t="s">
        <v>77</v>
      </c>
      <c r="C10" s="164" t="s">
        <v>27</v>
      </c>
      <c r="D10" s="166" t="s">
        <v>110</v>
      </c>
      <c r="E10" s="167"/>
    </row>
    <row r="11" spans="1:5" s="9" customFormat="1" ht="96.75" customHeight="1" thickBot="1" x14ac:dyDescent="0.25">
      <c r="A11" s="161"/>
      <c r="B11" s="163"/>
      <c r="C11" s="165"/>
      <c r="D11" s="47" t="s">
        <v>86</v>
      </c>
      <c r="E11" s="47" t="s">
        <v>120</v>
      </c>
    </row>
    <row r="12" spans="1:5" s="9" customFormat="1" ht="15" thickBot="1" x14ac:dyDescent="0.25">
      <c r="A12" s="48">
        <v>1</v>
      </c>
      <c r="B12" s="49">
        <v>2</v>
      </c>
      <c r="C12" s="49">
        <v>3</v>
      </c>
      <c r="D12" s="49">
        <v>4</v>
      </c>
      <c r="E12" s="49">
        <v>5</v>
      </c>
    </row>
    <row r="13" spans="1:5" s="9" customFormat="1" ht="36" customHeight="1" thickBot="1" x14ac:dyDescent="0.25">
      <c r="A13" s="184"/>
      <c r="B13" s="184"/>
      <c r="C13" s="185"/>
      <c r="D13" s="171"/>
      <c r="E13" s="172"/>
    </row>
    <row r="14" spans="1:5" ht="47.25" customHeight="1" thickBot="1" x14ac:dyDescent="0.3">
      <c r="A14" s="50">
        <v>100</v>
      </c>
      <c r="B14" s="13"/>
      <c r="C14" s="51" t="s">
        <v>29</v>
      </c>
      <c r="D14" s="52">
        <f>D15</f>
        <v>0</v>
      </c>
      <c r="E14" s="52">
        <f>E15</f>
        <v>0</v>
      </c>
    </row>
    <row r="15" spans="1:5" ht="21.75" customHeight="1" thickBot="1" x14ac:dyDescent="0.3">
      <c r="A15" s="53">
        <v>110</v>
      </c>
      <c r="B15" s="54"/>
      <c r="C15" s="55" t="s">
        <v>115</v>
      </c>
      <c r="D15" s="56">
        <f>D16+D21+D31</f>
        <v>0</v>
      </c>
      <c r="E15" s="56">
        <f>E16+E21+E31</f>
        <v>0</v>
      </c>
    </row>
    <row r="16" spans="1:5" ht="21.75" customHeight="1" x14ac:dyDescent="0.25">
      <c r="A16" s="173">
        <v>111</v>
      </c>
      <c r="B16" s="14"/>
      <c r="C16" s="57" t="s">
        <v>112</v>
      </c>
      <c r="D16" s="58">
        <f>D17</f>
        <v>0</v>
      </c>
      <c r="E16" s="58">
        <f>E17</f>
        <v>0</v>
      </c>
    </row>
    <row r="17" spans="1:5" ht="15.75" customHeight="1" x14ac:dyDescent="0.25">
      <c r="A17" s="174"/>
      <c r="B17" s="59">
        <v>211</v>
      </c>
      <c r="C17" s="60" t="s">
        <v>32</v>
      </c>
      <c r="D17" s="31">
        <f>SUM(D18:D19)</f>
        <v>0</v>
      </c>
      <c r="E17" s="31">
        <f>SUM(E18:E19)</f>
        <v>0</v>
      </c>
    </row>
    <row r="18" spans="1:5" ht="29.25" customHeight="1" x14ac:dyDescent="0.25">
      <c r="A18" s="174"/>
      <c r="B18" s="42"/>
      <c r="C18" s="60" t="s">
        <v>21</v>
      </c>
      <c r="D18" s="31"/>
      <c r="E18" s="31"/>
    </row>
    <row r="19" spans="1:5" x14ac:dyDescent="0.25">
      <c r="A19" s="175"/>
      <c r="B19" s="61"/>
      <c r="C19" s="60" t="s">
        <v>87</v>
      </c>
      <c r="D19" s="31"/>
      <c r="E19" s="31"/>
    </row>
    <row r="20" spans="1:5" ht="21.75" customHeight="1" thickBot="1" x14ac:dyDescent="0.3">
      <c r="A20" s="62"/>
      <c r="B20" s="63"/>
      <c r="C20" s="144" t="s">
        <v>88</v>
      </c>
      <c r="D20" s="64"/>
      <c r="E20" s="64"/>
    </row>
    <row r="21" spans="1:5" ht="31.5" customHeight="1" x14ac:dyDescent="0.25">
      <c r="A21" s="176" t="s">
        <v>75</v>
      </c>
      <c r="B21" s="32"/>
      <c r="C21" s="65" t="s">
        <v>113</v>
      </c>
      <c r="D21" s="66">
        <f>D22+D24+D25+D28+D29</f>
        <v>0</v>
      </c>
      <c r="E21" s="66">
        <f>E22+E24+E25+E28+E29</f>
        <v>0</v>
      </c>
    </row>
    <row r="22" spans="1:5" x14ac:dyDescent="0.25">
      <c r="A22" s="176"/>
      <c r="B22" s="67">
        <v>212</v>
      </c>
      <c r="C22" s="68" t="s">
        <v>89</v>
      </c>
      <c r="D22" s="31">
        <f t="shared" ref="D22:E22" si="0">D23</f>
        <v>0</v>
      </c>
      <c r="E22" s="31">
        <f t="shared" si="0"/>
        <v>0</v>
      </c>
    </row>
    <row r="23" spans="1:5" x14ac:dyDescent="0.25">
      <c r="A23" s="176"/>
      <c r="B23" s="15"/>
      <c r="C23" s="68" t="s">
        <v>33</v>
      </c>
      <c r="D23" s="31"/>
      <c r="E23" s="31"/>
    </row>
    <row r="24" spans="1:5" ht="47.25" x14ac:dyDescent="0.25">
      <c r="A24" s="176"/>
      <c r="B24" s="22">
        <v>222</v>
      </c>
      <c r="C24" s="60" t="s">
        <v>124</v>
      </c>
      <c r="D24" s="31"/>
      <c r="E24" s="31"/>
    </row>
    <row r="25" spans="1:5" x14ac:dyDescent="0.25">
      <c r="A25" s="176"/>
      <c r="B25" s="22">
        <v>226</v>
      </c>
      <c r="C25" s="60" t="s">
        <v>28</v>
      </c>
      <c r="D25" s="31">
        <f t="shared" ref="D25:E25" si="1">D26+D27</f>
        <v>0</v>
      </c>
      <c r="E25" s="31">
        <f t="shared" si="1"/>
        <v>0</v>
      </c>
    </row>
    <row r="26" spans="1:5" x14ac:dyDescent="0.25">
      <c r="A26" s="176"/>
      <c r="B26" s="22"/>
      <c r="C26" s="88" t="s">
        <v>36</v>
      </c>
      <c r="D26" s="31"/>
      <c r="E26" s="31"/>
    </row>
    <row r="27" spans="1:5" x14ac:dyDescent="0.25">
      <c r="A27" s="176"/>
      <c r="B27" s="22"/>
      <c r="C27" s="88" t="s">
        <v>100</v>
      </c>
      <c r="D27" s="31"/>
      <c r="E27" s="31"/>
    </row>
    <row r="28" spans="1:5" x14ac:dyDescent="0.25">
      <c r="A28" s="176"/>
      <c r="B28" s="69">
        <v>262</v>
      </c>
      <c r="C28" s="70" t="s">
        <v>82</v>
      </c>
      <c r="D28" s="71"/>
      <c r="E28" s="71"/>
    </row>
    <row r="29" spans="1:5" x14ac:dyDescent="0.25">
      <c r="A29" s="176"/>
      <c r="B29" s="72">
        <v>266</v>
      </c>
      <c r="C29" s="60" t="s">
        <v>96</v>
      </c>
      <c r="D29" s="73">
        <f t="shared" ref="D29:E29" si="2">D30</f>
        <v>0</v>
      </c>
      <c r="E29" s="73">
        <f t="shared" si="2"/>
        <v>0</v>
      </c>
    </row>
    <row r="30" spans="1:5" ht="32.25" thickBot="1" x14ac:dyDescent="0.3">
      <c r="A30" s="176"/>
      <c r="B30" s="39"/>
      <c r="C30" s="70" t="s">
        <v>34</v>
      </c>
      <c r="D30" s="73"/>
      <c r="E30" s="73"/>
    </row>
    <row r="31" spans="1:5" ht="30" customHeight="1" x14ac:dyDescent="0.25">
      <c r="A31" s="177" t="s">
        <v>76</v>
      </c>
      <c r="B31" s="19"/>
      <c r="C31" s="57" t="s">
        <v>114</v>
      </c>
      <c r="D31" s="74">
        <f>SUM(D32)</f>
        <v>0</v>
      </c>
      <c r="E31" s="74">
        <f>SUM(E32)</f>
        <v>0</v>
      </c>
    </row>
    <row r="32" spans="1:5" ht="16.5" thickBot="1" x14ac:dyDescent="0.3">
      <c r="A32" s="176"/>
      <c r="B32" s="42">
        <v>213</v>
      </c>
      <c r="C32" s="75" t="s">
        <v>99</v>
      </c>
      <c r="D32" s="73"/>
      <c r="E32" s="73"/>
    </row>
    <row r="33" spans="1:5" ht="34.5" customHeight="1" thickBot="1" x14ac:dyDescent="0.3">
      <c r="A33" s="76" t="s">
        <v>2</v>
      </c>
      <c r="B33" s="17"/>
      <c r="C33" s="51" t="s">
        <v>118</v>
      </c>
      <c r="D33" s="77">
        <f>D34</f>
        <v>0</v>
      </c>
      <c r="E33" s="77">
        <f>E34</f>
        <v>0</v>
      </c>
    </row>
    <row r="34" spans="1:5" ht="28.5" customHeight="1" thickBot="1" x14ac:dyDescent="0.3">
      <c r="A34" s="78" t="s">
        <v>3</v>
      </c>
      <c r="B34" s="18"/>
      <c r="C34" s="55" t="s">
        <v>117</v>
      </c>
      <c r="D34" s="79">
        <f>D35+D59</f>
        <v>0</v>
      </c>
      <c r="E34" s="79">
        <f>E35+E59</f>
        <v>0</v>
      </c>
    </row>
    <row r="35" spans="1:5" ht="28.5" customHeight="1" x14ac:dyDescent="0.25">
      <c r="A35" s="178" t="s">
        <v>4</v>
      </c>
      <c r="B35" s="19"/>
      <c r="C35" s="80" t="s">
        <v>7</v>
      </c>
      <c r="D35" s="74">
        <f>D36+D47</f>
        <v>0</v>
      </c>
      <c r="E35" s="74">
        <f>E36+E47</f>
        <v>0</v>
      </c>
    </row>
    <row r="36" spans="1:5" x14ac:dyDescent="0.25">
      <c r="A36" s="179"/>
      <c r="B36" s="81">
        <v>220</v>
      </c>
      <c r="C36" s="82" t="s">
        <v>38</v>
      </c>
      <c r="D36" s="83">
        <f>D37+D41+D43+D45</f>
        <v>0</v>
      </c>
      <c r="E36" s="83">
        <f>E37+E41+E43+E45</f>
        <v>0</v>
      </c>
    </row>
    <row r="37" spans="1:5" ht="15.75" customHeight="1" x14ac:dyDescent="0.25">
      <c r="A37" s="179"/>
      <c r="B37" s="22">
        <v>221</v>
      </c>
      <c r="C37" s="60" t="s">
        <v>39</v>
      </c>
      <c r="D37" s="31">
        <f t="shared" ref="D37:E37" si="3">D38+D39+D40</f>
        <v>0</v>
      </c>
      <c r="E37" s="31">
        <f t="shared" si="3"/>
        <v>0</v>
      </c>
    </row>
    <row r="38" spans="1:5" ht="29.25" customHeight="1" x14ac:dyDescent="0.25">
      <c r="A38" s="179"/>
      <c r="B38" s="20"/>
      <c r="C38" s="60" t="s">
        <v>40</v>
      </c>
      <c r="D38" s="31"/>
      <c r="E38" s="31"/>
    </row>
    <row r="39" spans="1:5" ht="15.75" customHeight="1" x14ac:dyDescent="0.25">
      <c r="A39" s="179"/>
      <c r="B39" s="21"/>
      <c r="C39" s="60" t="s">
        <v>13</v>
      </c>
      <c r="D39" s="31"/>
      <c r="E39" s="31"/>
    </row>
    <row r="40" spans="1:5" ht="15.75" customHeight="1" x14ac:dyDescent="0.25">
      <c r="A40" s="179"/>
      <c r="B40" s="21"/>
      <c r="C40" s="60" t="s">
        <v>41</v>
      </c>
      <c r="D40" s="31"/>
      <c r="E40" s="31"/>
    </row>
    <row r="41" spans="1:5" x14ac:dyDescent="0.25">
      <c r="A41" s="179"/>
      <c r="B41" s="22">
        <v>224</v>
      </c>
      <c r="C41" s="60" t="s">
        <v>42</v>
      </c>
      <c r="D41" s="31">
        <f t="shared" ref="D41:E41" si="4">D42</f>
        <v>0</v>
      </c>
      <c r="E41" s="31">
        <f t="shared" si="4"/>
        <v>0</v>
      </c>
    </row>
    <row r="42" spans="1:5" ht="31.5" x14ac:dyDescent="0.25">
      <c r="A42" s="179"/>
      <c r="B42" s="22"/>
      <c r="C42" s="60" t="s">
        <v>43</v>
      </c>
      <c r="D42" s="31"/>
      <c r="E42" s="31"/>
    </row>
    <row r="43" spans="1:5" x14ac:dyDescent="0.25">
      <c r="A43" s="179"/>
      <c r="B43" s="22">
        <v>225</v>
      </c>
      <c r="C43" s="60" t="s">
        <v>44</v>
      </c>
      <c r="D43" s="31">
        <f t="shared" ref="D43:E43" si="5">D44</f>
        <v>0</v>
      </c>
      <c r="E43" s="31">
        <f t="shared" si="5"/>
        <v>0</v>
      </c>
    </row>
    <row r="44" spans="1:5" ht="16.5" customHeight="1" x14ac:dyDescent="0.25">
      <c r="A44" s="179"/>
      <c r="B44" s="22"/>
      <c r="C44" s="60" t="s">
        <v>45</v>
      </c>
      <c r="D44" s="31"/>
      <c r="E44" s="31"/>
    </row>
    <row r="45" spans="1:5" x14ac:dyDescent="0.25">
      <c r="A45" s="179"/>
      <c r="B45" s="84">
        <v>228</v>
      </c>
      <c r="C45" s="70" t="s">
        <v>106</v>
      </c>
      <c r="D45" s="31">
        <f>D46</f>
        <v>0</v>
      </c>
      <c r="E45" s="31">
        <f>E46</f>
        <v>0</v>
      </c>
    </row>
    <row r="46" spans="1:5" x14ac:dyDescent="0.25">
      <c r="A46" s="179"/>
      <c r="B46" s="84"/>
      <c r="C46" s="145" t="s">
        <v>107</v>
      </c>
      <c r="D46" s="31"/>
      <c r="E46" s="31"/>
    </row>
    <row r="47" spans="1:5" s="7" customFormat="1" ht="22.5" customHeight="1" x14ac:dyDescent="0.25">
      <c r="A47" s="179"/>
      <c r="B47" s="85">
        <v>300</v>
      </c>
      <c r="C47" s="86" t="s">
        <v>0</v>
      </c>
      <c r="D47" s="83">
        <f t="shared" ref="D47:E47" si="6">D48+D52+D54+D55+D57</f>
        <v>0</v>
      </c>
      <c r="E47" s="83">
        <f t="shared" si="6"/>
        <v>0</v>
      </c>
    </row>
    <row r="48" spans="1:5" s="7" customFormat="1" x14ac:dyDescent="0.25">
      <c r="A48" s="179"/>
      <c r="B48" s="22">
        <v>310</v>
      </c>
      <c r="C48" s="87" t="s">
        <v>46</v>
      </c>
      <c r="D48" s="31">
        <f t="shared" ref="D48:E48" si="7">D49+D50+D51</f>
        <v>0</v>
      </c>
      <c r="E48" s="31">
        <f t="shared" si="7"/>
        <v>0</v>
      </c>
    </row>
    <row r="49" spans="1:5" ht="31.5" x14ac:dyDescent="0.25">
      <c r="A49" s="179"/>
      <c r="B49" s="24"/>
      <c r="C49" s="60" t="s">
        <v>47</v>
      </c>
      <c r="D49" s="31"/>
      <c r="E49" s="31"/>
    </row>
    <row r="50" spans="1:5" ht="31.5" x14ac:dyDescent="0.25">
      <c r="A50" s="179"/>
      <c r="B50" s="25"/>
      <c r="C50" s="60" t="s">
        <v>48</v>
      </c>
      <c r="D50" s="31"/>
      <c r="E50" s="31"/>
    </row>
    <row r="51" spans="1:5" x14ac:dyDescent="0.25">
      <c r="A51" s="179"/>
      <c r="B51" s="26"/>
      <c r="C51" s="60" t="s">
        <v>49</v>
      </c>
      <c r="D51" s="31"/>
      <c r="E51" s="31"/>
    </row>
    <row r="52" spans="1:5" x14ac:dyDescent="0.25">
      <c r="A52" s="179"/>
      <c r="B52" s="84">
        <v>346</v>
      </c>
      <c r="C52" s="88" t="s">
        <v>98</v>
      </c>
      <c r="D52" s="71">
        <f t="shared" ref="D52:E52" si="8">D53</f>
        <v>0</v>
      </c>
      <c r="E52" s="71">
        <f t="shared" si="8"/>
        <v>0</v>
      </c>
    </row>
    <row r="53" spans="1:5" x14ac:dyDescent="0.25">
      <c r="A53" s="179"/>
      <c r="B53" s="84"/>
      <c r="C53" s="89" t="s">
        <v>14</v>
      </c>
      <c r="D53" s="71"/>
      <c r="E53" s="71"/>
    </row>
    <row r="54" spans="1:5" x14ac:dyDescent="0.25">
      <c r="A54" s="179"/>
      <c r="B54" s="84">
        <v>350</v>
      </c>
      <c r="C54" s="89" t="s">
        <v>101</v>
      </c>
      <c r="D54" s="71">
        <f t="shared" ref="D54:E54" si="9">D55+D57</f>
        <v>0</v>
      </c>
      <c r="E54" s="71">
        <f t="shared" si="9"/>
        <v>0</v>
      </c>
    </row>
    <row r="55" spans="1:5" ht="47.25" x14ac:dyDescent="0.25">
      <c r="A55" s="179"/>
      <c r="B55" s="22">
        <v>352</v>
      </c>
      <c r="C55" s="90" t="s">
        <v>102</v>
      </c>
      <c r="D55" s="71">
        <f t="shared" ref="D55:E55" si="10">D56</f>
        <v>0</v>
      </c>
      <c r="E55" s="71">
        <f t="shared" si="10"/>
        <v>0</v>
      </c>
    </row>
    <row r="56" spans="1:5" ht="47.25" x14ac:dyDescent="0.25">
      <c r="A56" s="179"/>
      <c r="B56" s="22"/>
      <c r="C56" s="146" t="s">
        <v>103</v>
      </c>
      <c r="D56" s="31"/>
      <c r="E56" s="31"/>
    </row>
    <row r="57" spans="1:5" ht="47.25" x14ac:dyDescent="0.25">
      <c r="A57" s="179"/>
      <c r="B57" s="22">
        <v>353</v>
      </c>
      <c r="C57" s="91" t="s">
        <v>104</v>
      </c>
      <c r="D57" s="31">
        <f t="shared" ref="D57:E57" si="11">D58</f>
        <v>0</v>
      </c>
      <c r="E57" s="31">
        <f t="shared" si="11"/>
        <v>0</v>
      </c>
    </row>
    <row r="58" spans="1:5" ht="49.5" customHeight="1" thickBot="1" x14ac:dyDescent="0.3">
      <c r="A58" s="180"/>
      <c r="B58" s="92"/>
      <c r="C58" s="147" t="s">
        <v>105</v>
      </c>
      <c r="D58" s="73"/>
      <c r="E58" s="73"/>
    </row>
    <row r="59" spans="1:5" ht="21" customHeight="1" thickBot="1" x14ac:dyDescent="0.3">
      <c r="A59" s="177" t="s">
        <v>5</v>
      </c>
      <c r="B59" s="93"/>
      <c r="C59" s="94" t="s">
        <v>116</v>
      </c>
      <c r="D59" s="95">
        <f>D60+D85</f>
        <v>0</v>
      </c>
      <c r="E59" s="95">
        <f>E60+E85</f>
        <v>0</v>
      </c>
    </row>
    <row r="60" spans="1:5" ht="17.25" customHeight="1" x14ac:dyDescent="0.25">
      <c r="A60" s="176"/>
      <c r="B60" s="96">
        <v>220</v>
      </c>
      <c r="C60" s="97" t="s">
        <v>38</v>
      </c>
      <c r="D60" s="98">
        <f>D61+D64+D67+D70+D73+D76+D81+D83</f>
        <v>0</v>
      </c>
      <c r="E60" s="98">
        <f>E61+E64+E67+E70+E73+E76+E81+E83</f>
        <v>0</v>
      </c>
    </row>
    <row r="61" spans="1:5" x14ac:dyDescent="0.25">
      <c r="A61" s="176"/>
      <c r="B61" s="59">
        <v>221</v>
      </c>
      <c r="C61" s="99" t="s">
        <v>39</v>
      </c>
      <c r="D61" s="31">
        <f t="shared" ref="D61:E61" si="12">D62+D63</f>
        <v>0</v>
      </c>
      <c r="E61" s="31">
        <f t="shared" si="12"/>
        <v>0</v>
      </c>
    </row>
    <row r="62" spans="1:5" x14ac:dyDescent="0.25">
      <c r="A62" s="176"/>
      <c r="B62" s="27"/>
      <c r="C62" s="99" t="s">
        <v>50</v>
      </c>
      <c r="D62" s="31"/>
      <c r="E62" s="31"/>
    </row>
    <row r="63" spans="1:5" x14ac:dyDescent="0.25">
      <c r="A63" s="176"/>
      <c r="B63" s="28"/>
      <c r="C63" s="99" t="s">
        <v>51</v>
      </c>
      <c r="D63" s="31"/>
      <c r="E63" s="31"/>
    </row>
    <row r="64" spans="1:5" x14ac:dyDescent="0.25">
      <c r="A64" s="176"/>
      <c r="B64" s="59">
        <v>222</v>
      </c>
      <c r="C64" s="99" t="s">
        <v>35</v>
      </c>
      <c r="D64" s="31">
        <f t="shared" ref="D64:E64" si="13">D65+D66</f>
        <v>0</v>
      </c>
      <c r="E64" s="31">
        <f t="shared" si="13"/>
        <v>0</v>
      </c>
    </row>
    <row r="65" spans="1:5" x14ac:dyDescent="0.25">
      <c r="A65" s="176"/>
      <c r="B65" s="15"/>
      <c r="C65" s="99" t="s">
        <v>52</v>
      </c>
      <c r="D65" s="31"/>
      <c r="E65" s="31"/>
    </row>
    <row r="66" spans="1:5" ht="31.5" x14ac:dyDescent="0.25">
      <c r="A66" s="176"/>
      <c r="B66" s="16"/>
      <c r="C66" s="148" t="s">
        <v>84</v>
      </c>
      <c r="D66" s="31"/>
      <c r="E66" s="31"/>
    </row>
    <row r="67" spans="1:5" x14ac:dyDescent="0.25">
      <c r="A67" s="176"/>
      <c r="B67" s="59">
        <v>223</v>
      </c>
      <c r="C67" s="99" t="s">
        <v>53</v>
      </c>
      <c r="D67" s="31">
        <f t="shared" ref="D67:E67" si="14">D68+D69</f>
        <v>0</v>
      </c>
      <c r="E67" s="31">
        <f t="shared" si="14"/>
        <v>0</v>
      </c>
    </row>
    <row r="68" spans="1:5" ht="31.5" x14ac:dyDescent="0.25">
      <c r="A68" s="176"/>
      <c r="B68" s="27"/>
      <c r="C68" s="99" t="s">
        <v>54</v>
      </c>
      <c r="D68" s="31"/>
      <c r="E68" s="31"/>
    </row>
    <row r="69" spans="1:5" x14ac:dyDescent="0.25">
      <c r="A69" s="176"/>
      <c r="B69" s="29"/>
      <c r="C69" s="99" t="s">
        <v>55</v>
      </c>
      <c r="D69" s="31"/>
      <c r="E69" s="31"/>
    </row>
    <row r="70" spans="1:5" x14ac:dyDescent="0.25">
      <c r="A70" s="176"/>
      <c r="B70" s="59">
        <v>224</v>
      </c>
      <c r="C70" s="99" t="s">
        <v>42</v>
      </c>
      <c r="D70" s="31">
        <f t="shared" ref="D70:E70" si="15">D71+D72</f>
        <v>0</v>
      </c>
      <c r="E70" s="31">
        <f t="shared" si="15"/>
        <v>0</v>
      </c>
    </row>
    <row r="71" spans="1:5" x14ac:dyDescent="0.25">
      <c r="A71" s="176"/>
      <c r="B71" s="15"/>
      <c r="C71" s="99" t="s">
        <v>56</v>
      </c>
      <c r="D71" s="31"/>
      <c r="E71" s="31"/>
    </row>
    <row r="72" spans="1:5" x14ac:dyDescent="0.25">
      <c r="A72" s="176"/>
      <c r="B72" s="16"/>
      <c r="C72" s="99" t="s">
        <v>15</v>
      </c>
      <c r="D72" s="31"/>
      <c r="E72" s="31"/>
    </row>
    <row r="73" spans="1:5" x14ac:dyDescent="0.25">
      <c r="A73" s="176"/>
      <c r="B73" s="59">
        <v>225</v>
      </c>
      <c r="C73" s="99" t="s">
        <v>44</v>
      </c>
      <c r="D73" s="31">
        <f t="shared" ref="D73:E73" si="16">D74+D75</f>
        <v>0</v>
      </c>
      <c r="E73" s="31">
        <f t="shared" si="16"/>
        <v>0</v>
      </c>
    </row>
    <row r="74" spans="1:5" x14ac:dyDescent="0.25">
      <c r="A74" s="176"/>
      <c r="B74" s="27"/>
      <c r="C74" s="149" t="s">
        <v>16</v>
      </c>
      <c r="D74" s="31"/>
      <c r="E74" s="31"/>
    </row>
    <row r="75" spans="1:5" ht="47.25" x14ac:dyDescent="0.25">
      <c r="A75" s="176"/>
      <c r="B75" s="28"/>
      <c r="C75" s="149" t="s">
        <v>22</v>
      </c>
      <c r="D75" s="31"/>
      <c r="E75" s="31"/>
    </row>
    <row r="76" spans="1:5" x14ac:dyDescent="0.25">
      <c r="A76" s="176"/>
      <c r="B76" s="59">
        <v>226</v>
      </c>
      <c r="C76" s="99" t="s">
        <v>37</v>
      </c>
      <c r="D76" s="31">
        <f t="shared" ref="D76:E76" si="17">D77+D78+D79+D80</f>
        <v>0</v>
      </c>
      <c r="E76" s="31">
        <f t="shared" si="17"/>
        <v>0</v>
      </c>
    </row>
    <row r="77" spans="1:5" ht="31.5" x14ac:dyDescent="0.25">
      <c r="A77" s="176"/>
      <c r="B77" s="37"/>
      <c r="C77" s="150" t="s">
        <v>18</v>
      </c>
      <c r="D77" s="31"/>
      <c r="E77" s="31"/>
    </row>
    <row r="78" spans="1:5" ht="31.5" x14ac:dyDescent="0.25">
      <c r="A78" s="176"/>
      <c r="B78" s="25"/>
      <c r="C78" s="150" t="s">
        <v>85</v>
      </c>
      <c r="D78" s="31"/>
      <c r="E78" s="31"/>
    </row>
    <row r="79" spans="1:5" x14ac:dyDescent="0.25">
      <c r="A79" s="176"/>
      <c r="B79" s="25"/>
      <c r="C79" s="99" t="s">
        <v>57</v>
      </c>
      <c r="D79" s="31"/>
      <c r="E79" s="31"/>
    </row>
    <row r="80" spans="1:5" ht="31.5" x14ac:dyDescent="0.25">
      <c r="A80" s="176"/>
      <c r="B80" s="25"/>
      <c r="C80" s="151" t="s">
        <v>58</v>
      </c>
      <c r="D80" s="31"/>
      <c r="E80" s="31"/>
    </row>
    <row r="81" spans="1:5" x14ac:dyDescent="0.25">
      <c r="A81" s="176"/>
      <c r="B81" s="59">
        <v>227</v>
      </c>
      <c r="C81" s="99" t="s">
        <v>92</v>
      </c>
      <c r="D81" s="31">
        <f t="shared" ref="D81:E81" si="18">D82</f>
        <v>0</v>
      </c>
      <c r="E81" s="31">
        <f t="shared" si="18"/>
        <v>0</v>
      </c>
    </row>
    <row r="82" spans="1:5" x14ac:dyDescent="0.25">
      <c r="A82" s="176"/>
      <c r="B82" s="25"/>
      <c r="C82" s="152" t="s">
        <v>17</v>
      </c>
      <c r="D82" s="73"/>
      <c r="E82" s="73"/>
    </row>
    <row r="83" spans="1:5" x14ac:dyDescent="0.25">
      <c r="A83" s="176"/>
      <c r="B83" s="23">
        <v>228</v>
      </c>
      <c r="C83" s="100" t="s">
        <v>106</v>
      </c>
      <c r="D83" s="31">
        <f>D84</f>
        <v>0</v>
      </c>
      <c r="E83" s="31">
        <f>E84</f>
        <v>0</v>
      </c>
    </row>
    <row r="84" spans="1:5" ht="32.25" thickBot="1" x14ac:dyDescent="0.3">
      <c r="A84" s="176"/>
      <c r="B84" s="43"/>
      <c r="C84" s="153" t="s">
        <v>108</v>
      </c>
      <c r="D84" s="154"/>
      <c r="E84" s="154"/>
    </row>
    <row r="85" spans="1:5" ht="16.5" thickBot="1" x14ac:dyDescent="0.3">
      <c r="A85" s="176"/>
      <c r="B85" s="101">
        <v>300</v>
      </c>
      <c r="C85" s="102" t="s">
        <v>0</v>
      </c>
      <c r="D85" s="103">
        <f t="shared" ref="D85:E85" si="19">D86+D88+D89+D91+D93+D97</f>
        <v>0</v>
      </c>
      <c r="E85" s="103">
        <f t="shared" si="19"/>
        <v>0</v>
      </c>
    </row>
    <row r="86" spans="1:5" x14ac:dyDescent="0.25">
      <c r="A86" s="176"/>
      <c r="B86" s="104">
        <v>310</v>
      </c>
      <c r="C86" s="105" t="s">
        <v>46</v>
      </c>
      <c r="D86" s="106">
        <f t="shared" ref="D86:E86" si="20">D87</f>
        <v>0</v>
      </c>
      <c r="E86" s="106">
        <f t="shared" si="20"/>
        <v>0</v>
      </c>
    </row>
    <row r="87" spans="1:5" x14ac:dyDescent="0.25">
      <c r="A87" s="176"/>
      <c r="B87" s="23"/>
      <c r="C87" s="87" t="s">
        <v>60</v>
      </c>
      <c r="D87" s="31"/>
      <c r="E87" s="31"/>
    </row>
    <row r="88" spans="1:5" x14ac:dyDescent="0.25">
      <c r="A88" s="176"/>
      <c r="B88" s="22">
        <v>340</v>
      </c>
      <c r="C88" s="87" t="s">
        <v>119</v>
      </c>
      <c r="D88" s="31">
        <f t="shared" ref="D88:E88" si="21">D89+D91+D93+D97</f>
        <v>0</v>
      </c>
      <c r="E88" s="31">
        <f t="shared" si="21"/>
        <v>0</v>
      </c>
    </row>
    <row r="89" spans="1:5" x14ac:dyDescent="0.25">
      <c r="A89" s="176"/>
      <c r="B89" s="23">
        <v>343</v>
      </c>
      <c r="C89" s="87" t="s">
        <v>97</v>
      </c>
      <c r="D89" s="31">
        <f t="shared" ref="D89:E89" si="22">D90</f>
        <v>0</v>
      </c>
      <c r="E89" s="31">
        <f t="shared" si="22"/>
        <v>0</v>
      </c>
    </row>
    <row r="90" spans="1:5" x14ac:dyDescent="0.25">
      <c r="A90" s="176"/>
      <c r="B90" s="40"/>
      <c r="C90" s="88" t="s">
        <v>81</v>
      </c>
      <c r="D90" s="31"/>
      <c r="E90" s="31"/>
    </row>
    <row r="91" spans="1:5" ht="14.25" customHeight="1" x14ac:dyDescent="0.25">
      <c r="A91" s="176"/>
      <c r="B91" s="22">
        <v>345</v>
      </c>
      <c r="C91" s="87" t="s">
        <v>94</v>
      </c>
      <c r="D91" s="31">
        <f t="shared" ref="D91:E91" si="23">D92</f>
        <v>0</v>
      </c>
      <c r="E91" s="31">
        <f t="shared" si="23"/>
        <v>0</v>
      </c>
    </row>
    <row r="92" spans="1:5" x14ac:dyDescent="0.25">
      <c r="A92" s="176"/>
      <c r="B92" s="35"/>
      <c r="C92" s="70" t="s">
        <v>79</v>
      </c>
      <c r="D92" s="31"/>
      <c r="E92" s="31"/>
    </row>
    <row r="93" spans="1:5" ht="15.75" customHeight="1" x14ac:dyDescent="0.25">
      <c r="A93" s="176"/>
      <c r="B93" s="22">
        <v>346</v>
      </c>
      <c r="C93" s="87" t="s">
        <v>95</v>
      </c>
      <c r="D93" s="31">
        <f t="shared" ref="D93:E93" si="24">D94+D95+D96</f>
        <v>0</v>
      </c>
      <c r="E93" s="31">
        <f t="shared" si="24"/>
        <v>0</v>
      </c>
    </row>
    <row r="94" spans="1:5" x14ac:dyDescent="0.25">
      <c r="A94" s="176"/>
      <c r="B94" s="35"/>
      <c r="C94" s="88" t="s">
        <v>78</v>
      </c>
      <c r="D94" s="31"/>
      <c r="E94" s="31"/>
    </row>
    <row r="95" spans="1:5" ht="63" x14ac:dyDescent="0.25">
      <c r="A95" s="179"/>
      <c r="B95" s="39"/>
      <c r="C95" s="145" t="s">
        <v>109</v>
      </c>
      <c r="D95" s="31"/>
      <c r="E95" s="31"/>
    </row>
    <row r="96" spans="1:5" ht="34.5" customHeight="1" x14ac:dyDescent="0.25">
      <c r="A96" s="179"/>
      <c r="B96" s="41"/>
      <c r="C96" s="87" t="s">
        <v>80</v>
      </c>
      <c r="D96" s="31"/>
      <c r="E96" s="31"/>
    </row>
    <row r="97" spans="1:5" ht="31.5" customHeight="1" x14ac:dyDescent="0.25">
      <c r="A97" s="179"/>
      <c r="B97" s="22">
        <v>349</v>
      </c>
      <c r="C97" s="87" t="s">
        <v>93</v>
      </c>
      <c r="D97" s="31">
        <f t="shared" ref="D97:E97" si="25">D98</f>
        <v>0</v>
      </c>
      <c r="E97" s="31">
        <f t="shared" si="25"/>
        <v>0</v>
      </c>
    </row>
    <row r="98" spans="1:5" ht="16.5" thickBot="1" x14ac:dyDescent="0.3">
      <c r="A98" s="180"/>
      <c r="B98" s="38"/>
      <c r="C98" s="155" t="s">
        <v>59</v>
      </c>
      <c r="D98" s="122"/>
      <c r="E98" s="122"/>
    </row>
    <row r="99" spans="1:5" s="7" customFormat="1" ht="24" customHeight="1" thickBot="1" x14ac:dyDescent="0.3">
      <c r="A99" s="107" t="s">
        <v>61</v>
      </c>
      <c r="B99" s="108"/>
      <c r="C99" s="109" t="s">
        <v>62</v>
      </c>
      <c r="D99" s="110">
        <f t="shared" ref="D99:E100" si="26">D100</f>
        <v>0</v>
      </c>
      <c r="E99" s="110">
        <f t="shared" si="26"/>
        <v>0</v>
      </c>
    </row>
    <row r="100" spans="1:5" s="7" customFormat="1" ht="33" customHeight="1" x14ac:dyDescent="0.25">
      <c r="A100" s="111" t="s">
        <v>63</v>
      </c>
      <c r="B100" s="112"/>
      <c r="C100" s="113" t="s">
        <v>64</v>
      </c>
      <c r="D100" s="114">
        <f t="shared" si="26"/>
        <v>0</v>
      </c>
      <c r="E100" s="114">
        <f t="shared" si="26"/>
        <v>0</v>
      </c>
    </row>
    <row r="101" spans="1:5" s="7" customFormat="1" ht="35.25" customHeight="1" x14ac:dyDescent="0.25">
      <c r="A101" s="115" t="s">
        <v>65</v>
      </c>
      <c r="B101" s="116"/>
      <c r="C101" s="117" t="s">
        <v>66</v>
      </c>
      <c r="D101" s="118">
        <f>SUM(D102)</f>
        <v>0</v>
      </c>
      <c r="E101" s="118">
        <f>SUM(E102)</f>
        <v>0</v>
      </c>
    </row>
    <row r="102" spans="1:5" s="7" customFormat="1" ht="16.5" thickBot="1" x14ac:dyDescent="0.3">
      <c r="A102" s="119"/>
      <c r="B102" s="120" t="s">
        <v>83</v>
      </c>
      <c r="C102" s="121" t="s">
        <v>125</v>
      </c>
      <c r="D102" s="122"/>
      <c r="E102" s="122"/>
    </row>
    <row r="103" spans="1:5" ht="17.25" customHeight="1" x14ac:dyDescent="0.25">
      <c r="A103" s="123" t="s">
        <v>11</v>
      </c>
      <c r="B103" s="124"/>
      <c r="C103" s="125" t="s">
        <v>9</v>
      </c>
      <c r="D103" s="126">
        <f>D104</f>
        <v>0</v>
      </c>
      <c r="E103" s="126">
        <f>E104</f>
        <v>0</v>
      </c>
    </row>
    <row r="104" spans="1:5" x14ac:dyDescent="0.25">
      <c r="A104" s="127" t="s">
        <v>12</v>
      </c>
      <c r="B104" s="128"/>
      <c r="C104" s="129" t="s">
        <v>10</v>
      </c>
      <c r="D104" s="130">
        <f>D105+D109+D113</f>
        <v>0</v>
      </c>
      <c r="E104" s="130">
        <f>E105+E109+E113</f>
        <v>0</v>
      </c>
    </row>
    <row r="105" spans="1:5" x14ac:dyDescent="0.25">
      <c r="A105" s="181" t="s">
        <v>6</v>
      </c>
      <c r="B105" s="131"/>
      <c r="C105" s="132" t="s">
        <v>26</v>
      </c>
      <c r="D105" s="118">
        <f t="shared" ref="D105:E105" si="27">D106</f>
        <v>0</v>
      </c>
      <c r="E105" s="118">
        <f t="shared" si="27"/>
        <v>0</v>
      </c>
    </row>
    <row r="106" spans="1:5" x14ac:dyDescent="0.25">
      <c r="A106" s="176"/>
      <c r="B106" s="133">
        <v>291</v>
      </c>
      <c r="C106" s="68" t="s">
        <v>91</v>
      </c>
      <c r="D106" s="31">
        <f t="shared" ref="D106:E106" si="28">D107+D108</f>
        <v>0</v>
      </c>
      <c r="E106" s="31">
        <f t="shared" si="28"/>
        <v>0</v>
      </c>
    </row>
    <row r="107" spans="1:5" x14ac:dyDescent="0.25">
      <c r="A107" s="176"/>
      <c r="B107" s="33"/>
      <c r="C107" s="88" t="s">
        <v>67</v>
      </c>
      <c r="D107" s="31"/>
      <c r="E107" s="31"/>
    </row>
    <row r="108" spans="1:5" ht="15.75" customHeight="1" x14ac:dyDescent="0.25">
      <c r="A108" s="182"/>
      <c r="B108" s="34"/>
      <c r="C108" s="88" t="s">
        <v>68</v>
      </c>
      <c r="D108" s="31"/>
      <c r="E108" s="31"/>
    </row>
    <row r="109" spans="1:5" x14ac:dyDescent="0.25">
      <c r="A109" s="181" t="s">
        <v>8</v>
      </c>
      <c r="B109" s="131"/>
      <c r="C109" s="132" t="s">
        <v>69</v>
      </c>
      <c r="D109" s="118">
        <f>D110</f>
        <v>0</v>
      </c>
      <c r="E109" s="118">
        <f>E110</f>
        <v>0</v>
      </c>
    </row>
    <row r="110" spans="1:5" x14ac:dyDescent="0.25">
      <c r="A110" s="176"/>
      <c r="B110" s="22">
        <v>291</v>
      </c>
      <c r="C110" s="68" t="s">
        <v>91</v>
      </c>
      <c r="D110" s="31">
        <f t="shared" ref="D110:E110" si="29">D111+D112</f>
        <v>0</v>
      </c>
      <c r="E110" s="31">
        <f t="shared" si="29"/>
        <v>0</v>
      </c>
    </row>
    <row r="111" spans="1:5" x14ac:dyDescent="0.25">
      <c r="A111" s="176"/>
      <c r="B111" s="35"/>
      <c r="C111" s="70" t="s">
        <v>70</v>
      </c>
      <c r="D111" s="31"/>
      <c r="E111" s="31"/>
    </row>
    <row r="112" spans="1:5" ht="31.5" x14ac:dyDescent="0.25">
      <c r="A112" s="182"/>
      <c r="B112" s="36"/>
      <c r="C112" s="88" t="s">
        <v>71</v>
      </c>
      <c r="D112" s="31"/>
      <c r="E112" s="31"/>
    </row>
    <row r="113" spans="1:5" x14ac:dyDescent="0.25">
      <c r="A113" s="181" t="s">
        <v>23</v>
      </c>
      <c r="B113" s="131"/>
      <c r="C113" s="132" t="s">
        <v>72</v>
      </c>
      <c r="D113" s="118">
        <f>SUM(D114)</f>
        <v>0</v>
      </c>
      <c r="E113" s="118">
        <f>SUM(E114)</f>
        <v>0</v>
      </c>
    </row>
    <row r="114" spans="1:5" x14ac:dyDescent="0.25">
      <c r="A114" s="176"/>
      <c r="B114" s="22">
        <v>297</v>
      </c>
      <c r="C114" s="68" t="s">
        <v>90</v>
      </c>
      <c r="D114" s="31">
        <f t="shared" ref="D114:E114" si="30">D115+D116</f>
        <v>0</v>
      </c>
      <c r="E114" s="31">
        <f t="shared" si="30"/>
        <v>0</v>
      </c>
    </row>
    <row r="115" spans="1:5" x14ac:dyDescent="0.25">
      <c r="A115" s="176"/>
      <c r="B115" s="35"/>
      <c r="C115" s="70" t="s">
        <v>73</v>
      </c>
      <c r="D115" s="31"/>
      <c r="E115" s="31"/>
    </row>
    <row r="116" spans="1:5" ht="32.25" thickBot="1" x14ac:dyDescent="0.3">
      <c r="A116" s="183"/>
      <c r="B116" s="30"/>
      <c r="C116" s="156" t="s">
        <v>24</v>
      </c>
      <c r="D116" s="122"/>
      <c r="E116" s="122"/>
    </row>
    <row r="117" spans="1:5" ht="19.5" customHeight="1" thickBot="1" x14ac:dyDescent="0.3">
      <c r="A117" s="134"/>
      <c r="B117" s="135"/>
      <c r="C117" s="136" t="s">
        <v>25</v>
      </c>
      <c r="D117" s="137">
        <f>D103+D99+D33+D14</f>
        <v>0</v>
      </c>
      <c r="E117" s="137">
        <f>E103+E99+E33+E14</f>
        <v>0</v>
      </c>
    </row>
    <row r="118" spans="1:5" x14ac:dyDescent="0.25">
      <c r="A118" s="138"/>
      <c r="B118" s="6"/>
      <c r="C118" s="6"/>
      <c r="D118" s="6"/>
    </row>
    <row r="119" spans="1:5" ht="18.75" customHeight="1" x14ac:dyDescent="0.25">
      <c r="A119" s="139"/>
      <c r="B119" s="139"/>
      <c r="C119" s="140" t="s">
        <v>74</v>
      </c>
      <c r="D119" s="141" t="s">
        <v>19</v>
      </c>
    </row>
    <row r="120" spans="1:5" x14ac:dyDescent="0.25">
      <c r="A120" s="138"/>
      <c r="B120" s="142"/>
      <c r="C120" s="142"/>
      <c r="D120" s="142"/>
    </row>
    <row r="121" spans="1:5" x14ac:dyDescent="0.25">
      <c r="A121" s="10"/>
      <c r="B121" s="3"/>
      <c r="C121" s="3"/>
      <c r="D121" s="3"/>
    </row>
    <row r="122" spans="1:5" x14ac:dyDescent="0.25">
      <c r="B122" s="12"/>
      <c r="C122" s="5"/>
    </row>
    <row r="123" spans="1:5" x14ac:dyDescent="0.25">
      <c r="B123" s="12"/>
      <c r="C123" s="5"/>
    </row>
    <row r="124" spans="1:5" x14ac:dyDescent="0.25">
      <c r="B124" s="12"/>
      <c r="C124" s="5"/>
    </row>
    <row r="125" spans="1:5" x14ac:dyDescent="0.25">
      <c r="B125" s="12"/>
      <c r="C125" s="5"/>
    </row>
  </sheetData>
  <mergeCells count="19">
    <mergeCell ref="A105:A108"/>
    <mergeCell ref="A109:A112"/>
    <mergeCell ref="A113:A116"/>
    <mergeCell ref="A59:A98"/>
    <mergeCell ref="A13:C13"/>
    <mergeCell ref="D13:E13"/>
    <mergeCell ref="A16:A19"/>
    <mergeCell ref="A21:A30"/>
    <mergeCell ref="A31:A32"/>
    <mergeCell ref="A35:A58"/>
    <mergeCell ref="A1:E1"/>
    <mergeCell ref="A2:D2"/>
    <mergeCell ref="A7:E7"/>
    <mergeCell ref="A10:A11"/>
    <mergeCell ref="B10:B11"/>
    <mergeCell ref="C10:C11"/>
    <mergeCell ref="D10:E10"/>
    <mergeCell ref="C8:E8"/>
    <mergeCell ref="D9:E9"/>
  </mergeCells>
  <pageMargins left="0.41" right="0.22" top="0.39370078740157483" bottom="0.17" header="0.35433070866141736" footer="0.31496062992125984"/>
  <pageSetup paperSize="9" scale="74" fitToHeight="0" orientation="portrait" r:id="rId1"/>
  <rowBreaks count="1" manualBreakCount="1">
    <brk id="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Ася</cp:lastModifiedBy>
  <cp:lastPrinted>2020-11-11T02:19:38Z</cp:lastPrinted>
  <dcterms:created xsi:type="dcterms:W3CDTF">2012-06-08T08:31:33Z</dcterms:created>
  <dcterms:modified xsi:type="dcterms:W3CDTF">2020-11-11T02:19:39Z</dcterms:modified>
</cp:coreProperties>
</file>